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#OSU\##OSU_indywidualnie\Marek P\Rok_2026\CONNECT_2026\SP_4306_Pawłowice\Dokumenty_Edytowalne\"/>
    </mc:Choice>
  </mc:AlternateContent>
  <xr:revisionPtr revIDLastSave="0" documentId="13_ncr:1_{CD623A04-4103-46A5-9B36-DF5468B39AE6}" xr6:coauthVersionLast="47" xr6:coauthVersionMax="47" xr10:uidLastSave="{00000000-0000-0000-0000-000000000000}"/>
  <bookViews>
    <workbookView xWindow="-120" yWindow="-120" windowWidth="29040" windowHeight="17520" xr2:uid="{5FB85448-7268-4724-A36C-D560E2780F24}"/>
  </bookViews>
  <sheets>
    <sheet name="ZAKRES ROBÓT" sheetId="4" r:id="rId1"/>
  </sheets>
  <definedNames>
    <definedName name="_xlnm._FilterDatabase" localSheetId="0" hidden="1">'ZAKRES ROBÓT'!$A$7:$F$52</definedName>
    <definedName name="_xlnm.Print_Area" localSheetId="0">'ZAKRES ROBÓT'!$A$2:$F$79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4" l="1"/>
  <c r="F57" i="4"/>
  <c r="F12" i="4"/>
  <c r="F10" i="4"/>
  <c r="F11" i="4"/>
  <c r="F13" i="4"/>
  <c r="F14" i="4"/>
  <c r="F15" i="4"/>
  <c r="F16" i="4"/>
  <c r="F17" i="4"/>
  <c r="F18" i="4"/>
  <c r="F19" i="4"/>
  <c r="F20" i="4"/>
  <c r="F21" i="4"/>
  <c r="F54" i="4"/>
  <c r="F55" i="4"/>
  <c r="F52" i="4" s="1"/>
  <c r="F56" i="4"/>
  <c r="F53" i="4"/>
  <c r="F28" i="4"/>
  <c r="F29" i="4"/>
  <c r="F30" i="4"/>
  <c r="F27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22" i="4"/>
  <c r="F23" i="4"/>
  <c r="F24" i="4"/>
  <c r="F25" i="4"/>
  <c r="F9" i="4"/>
  <c r="F26" i="4"/>
  <c r="F33" i="4"/>
  <c r="F8" i="4"/>
  <c r="E32" i="4"/>
  <c r="D60" i="4"/>
  <c r="E58" i="4" l="1"/>
  <c r="D61" i="4"/>
  <c r="D62" i="4" s="1"/>
</calcChain>
</file>

<file path=xl/sharedStrings.xml><?xml version="1.0" encoding="utf-8"?>
<sst xmlns="http://schemas.openxmlformats.org/spreadsheetml/2006/main" count="122" uniqueCount="80">
  <si>
    <t>Lp.</t>
  </si>
  <si>
    <t>II</t>
  </si>
  <si>
    <t>kpl</t>
  </si>
  <si>
    <t>ZESTAWIENIE ZBIORCZE</t>
  </si>
  <si>
    <t>Planowany koszt</t>
  </si>
  <si>
    <t>SUMA Wartość</t>
  </si>
  <si>
    <t>I</t>
  </si>
  <si>
    <t>Proszę o sprawdzenie reguł po wpisaniu danych</t>
  </si>
  <si>
    <t>Uwagi dla Oferenta:</t>
  </si>
  <si>
    <t>1.</t>
  </si>
  <si>
    <t>2.</t>
  </si>
  <si>
    <t>3.</t>
  </si>
  <si>
    <t>4.</t>
  </si>
  <si>
    <t>5.</t>
  </si>
  <si>
    <t>6.</t>
  </si>
  <si>
    <t>Pieczęć i podpis Oferenta:</t>
  </si>
  <si>
    <t>……………………………………………….</t>
  </si>
  <si>
    <t>J.M.</t>
  </si>
  <si>
    <t>Ilość</t>
  </si>
  <si>
    <t>Wartość w PLN</t>
  </si>
  <si>
    <t>szt</t>
  </si>
  <si>
    <t>ZZK_SP_4306_Pawłowice_Rew.0</t>
  </si>
  <si>
    <t>OPIS 
Zakres robót zgodny z projektem oraz standardem i kartami katalogowymi ORLEN S.A.</t>
  </si>
  <si>
    <t>Etap I - Roboty zasadnicze - pawilon S.C. 2.0 U</t>
  </si>
  <si>
    <t>Kompleksowe dostosowanie pawilonu do standardu S.C. 2.0 (format U)</t>
  </si>
  <si>
    <t>Kompleksowy remont poszycia pawilonu wraz z wymianą instalacji odgromowej</t>
  </si>
  <si>
    <t>Punkty asekuracyjne wraz z opracowaniem dokumentacji</t>
  </si>
  <si>
    <t>Rektyfikacja wiaty</t>
  </si>
  <si>
    <t xml:space="preserve">Nowe przyłącze energetyczne do pawilonu SP </t>
  </si>
  <si>
    <t>Organizacja sprzedaży tymczasowej</t>
  </si>
  <si>
    <t>Wymiana witryny - okienko sprzedaży zastępczej</t>
  </si>
  <si>
    <t>Dostawa toalet przenośnych dla klientów na czas remontu pawilonu</t>
  </si>
  <si>
    <t>Rolety wewnętrzne</t>
  </si>
  <si>
    <t>SSP</t>
  </si>
  <si>
    <t>Pozostałe prace związane z zakresem projektu</t>
  </si>
  <si>
    <t>Kompleksowy remont zaplecza stacji paliw wg standardu ORLEN</t>
  </si>
  <si>
    <t>Rektyfikacja pawilonu</t>
  </si>
  <si>
    <r>
      <t xml:space="preserve">Program: </t>
    </r>
    <r>
      <rPr>
        <b/>
        <i/>
        <sz val="8"/>
        <rFont val="Arial"/>
        <family val="2"/>
        <charset val="238"/>
      </rPr>
      <t xml:space="preserve"> Dostosowanie stacji do standardu SC 2.0 U, roboty w zakresie LPG, prace zewnętrzne</t>
    </r>
  </si>
  <si>
    <t>Dostawa kontenera socjalnego dla potrzeb obsługi SP</t>
  </si>
  <si>
    <t>Malowanie cokołu elewacji pawilonu</t>
  </si>
  <si>
    <t>Remont obszaru wejścia na zaplecze (wewnątrz i zewnątrz) - dostawy</t>
  </si>
  <si>
    <t>Wymiana drzwi zewnętrznych na zaplecze</t>
  </si>
  <si>
    <r>
      <t xml:space="preserve">Roboty nietypowe Etapu I </t>
    </r>
    <r>
      <rPr>
        <sz val="9"/>
        <rFont val="Arial"/>
        <family val="2"/>
        <charset val="238"/>
      </rPr>
      <t>(Inne niezbędne prace nie ujęte w powyższym zestawieniu kosztorysowym można wyszczególnić poniżej w wolnych pozycjach)</t>
    </r>
  </si>
  <si>
    <t>Cena ryczałtowa ogółem (I + II)</t>
  </si>
  <si>
    <t>III</t>
  </si>
  <si>
    <t>Etap II - Roboty zasadnicze - LPG, prace zewnętrzne</t>
  </si>
  <si>
    <t>Nowe przyłącze energetyczne dla pawilonu SP</t>
  </si>
  <si>
    <t>Ogrodzenie obszaru przepompowni</t>
  </si>
  <si>
    <t>Likwidacja naniesień na działce sąsiedniej - instalacja wodna dla zbiornika ppoż</t>
  </si>
  <si>
    <t>Podłączenie zbiornika ppoż do instalacji wod z przyłącza pawilonu</t>
  </si>
  <si>
    <t>Przeniesienie hydrantu zbiornika ppoż na teren SP</t>
  </si>
  <si>
    <t>Przygotowanie stanowiska parkingowego dla wozu asenizacyjnego</t>
  </si>
  <si>
    <t>Likwidacja altany śmietnikowej</t>
  </si>
  <si>
    <t>Dostawa oraz zabudowa nowej altany śmietnikowej</t>
  </si>
  <si>
    <t>Prace rozbiórkowe przy zbiorniku LPG</t>
  </si>
  <si>
    <t>Przygotowanie nowego fundamentu dla modułu LPG (zbiornik, dystrybutor, wiata)</t>
  </si>
  <si>
    <t>Ogrodzenie obszaru stanowiska LPG poza obszarem dystrybutora LPG</t>
  </si>
  <si>
    <t>Aktualizacja PSOR, oznakowania poziomego i pionowego</t>
  </si>
  <si>
    <t>Prace ziemne - wykopy w gruncie utwardzonym oraz nieutwardzonym, rozebranie nawierzchni wraz z wywiezieniem gruzu oraz utylizacją</t>
  </si>
  <si>
    <t>Odtworzenie nawierzchni utwardzonych oraz terenu zielonego</t>
  </si>
  <si>
    <t>Wymiana pomp w przepompowni ścieków, instalacji elktrycznej oraz sterowniczej, relokacja (dostawa nowego) sterowania przepompownią z pawilonu w obszar istniejącej studni pomp, odrębne zasilanie</t>
  </si>
  <si>
    <t>Wydzielenie odrębnego zasilania dla przepompowni - z istniejącego zasilania pawilnu SP - zasilanie pawilonu na podstawie odrębnego przyłącza</t>
  </si>
  <si>
    <t>Dostawa wiaty (zadaszenia) stanowiska LPG</t>
  </si>
  <si>
    <t>IV</t>
  </si>
  <si>
    <r>
      <t xml:space="preserve">Roboty nietypowe Etapu II </t>
    </r>
    <r>
      <rPr>
        <sz val="9"/>
        <rFont val="Arial"/>
        <family val="2"/>
        <charset val="238"/>
      </rPr>
      <t>(Inne niezbędne prace nie ujęte w powyższym zestawieniu kosztorysowym można wyszczególnić poniżej w wolnych pozycjach)</t>
    </r>
  </si>
  <si>
    <t>Cena ryczałtowa ogółem (III + IV)</t>
  </si>
  <si>
    <t>Prace zasadnicze Etap I + Etap II</t>
  </si>
  <si>
    <t>Prace nietypowe Etap I + Etap II</t>
  </si>
  <si>
    <t>Razem koszt realizacji (Cena ryczałtowa Etapu I oraz Etapu II)</t>
  </si>
  <si>
    <t>I + III</t>
  </si>
  <si>
    <t>II + IV</t>
  </si>
  <si>
    <t>Przed złożeniem oferty wymagana wizja lokalna: SP 4306 Pawłowice.</t>
  </si>
  <si>
    <t xml:space="preserve">Prace prowadzone na czynnym obiekcie, w kosztorysie uwzględnić wszelkie koszty związane z utrzymaniem ciągłości funkcjonowania SP. </t>
  </si>
  <si>
    <t>Zamawiający zastrzega możliwość realizacji prac (Etap I, II) w odrębnym terminie, rezygnacji z Etapu prac I lub II; realizacji Etapu I i II w tym samym okresie. 
W związku z powyższym zawarte zostaną 2 odrębne umowy na GW - zakres SC 2.0 oraz zakres MT - LPG.</t>
  </si>
  <si>
    <t>Termin realizacji: 20 tygodni dla Etapu I oraz 20 tygodni dla Etapu II.</t>
  </si>
  <si>
    <t>Powyższa ryczałtowa oferta cenowa winna zawierać w sobie koszty:
    - wykonania dokumentacji powykonawczej w formie drukowanej i elektronicznej - zgodnie ze standardem ORLEN S.A.,
    - założenia książki obiektu budowlanego,
    - wszystkie opłaty administracyjne związane z uzyskaniem PnU,
    - wszystkie opłaty administracyjne związane z prowadzonymi robotami takie jak np. opłata za zajęcie pasa drogowego na czas robót, 
       opłaty z tytułu uzgodnienia czasowej organizacji ruchu na drodze publicznej itp.</t>
  </si>
  <si>
    <t>Zbiorcze Zestawienie Kosztów SP 4306 Pawłowice,
ul. Wodzisławska 74, 43-250 Pawłowice, woj. śląskie</t>
  </si>
  <si>
    <t>Cena za J.M.</t>
  </si>
  <si>
    <t>W trakcie przygotowywania przetargu każdorazowo należy zlikwidować / skreślić pozycje prac nie występujących w danej inwestycji.</t>
  </si>
  <si>
    <t>Wszystkie dostawy inwestorskie zostały określone w warunkach przetargu.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</si>
</sst>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\ &quot;zł&quot;"/>
  </numFmts>
  <fonts count="21" x14ac:knownFonts="1">
    <font>
      <sz val="10"/>
      <name val="Arial"/>
      <charset val="238"/>
    </font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b/>
      <sz val="8"/>
      <name val="Arial"/>
      <family val="2"/>
      <charset val="238"/>
    </font>
    <font>
      <i/>
      <sz val="9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9"/>
      <name val="Arial"/>
      <family val="2"/>
      <charset val="238"/>
    </font>
    <font>
      <b/>
      <i/>
      <sz val="8"/>
      <name val="Arial"/>
      <family val="2"/>
      <charset val="238"/>
    </font>
    <font>
      <b/>
      <sz val="11"/>
      <name val="Arial"/>
      <family val="2"/>
      <charset val="238"/>
    </font>
    <font>
      <b/>
      <i/>
      <sz val="14"/>
      <name val="Arial"/>
      <family val="2"/>
      <charset val="238"/>
    </font>
    <font>
      <b/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164" fontId="17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</cellStyleXfs>
  <cellXfs count="137">
    <xf numFmtId="0" fontId="0" fillId="0" borderId="0" xfId="0"/>
    <xf numFmtId="0" fontId="5" fillId="0" borderId="1" xfId="13" applyFont="1" applyBorder="1" applyAlignment="1">
      <alignment horizontal="center" vertical="center"/>
    </xf>
    <xf numFmtId="0" fontId="6" fillId="0" borderId="0" xfId="13" applyFont="1"/>
    <xf numFmtId="0" fontId="5" fillId="0" borderId="1" xfId="13" applyFont="1" applyBorder="1" applyAlignment="1">
      <alignment horizontal="left" vertical="center" wrapText="1"/>
    </xf>
    <xf numFmtId="0" fontId="6" fillId="0" borderId="0" xfId="13" applyFont="1" applyAlignment="1">
      <alignment vertical="center"/>
    </xf>
    <xf numFmtId="0" fontId="5" fillId="0" borderId="0" xfId="13" applyFont="1" applyAlignment="1">
      <alignment vertical="center"/>
    </xf>
    <xf numFmtId="0" fontId="3" fillId="0" borderId="0" xfId="13" applyFont="1" applyAlignment="1">
      <alignment wrapText="1"/>
    </xf>
    <xf numFmtId="0" fontId="5" fillId="0" borderId="1" xfId="13" applyFont="1" applyBorder="1" applyAlignment="1">
      <alignment vertical="center" wrapText="1"/>
    </xf>
    <xf numFmtId="0" fontId="10" fillId="0" borderId="1" xfId="13" applyFont="1" applyBorder="1" applyAlignment="1">
      <alignment vertical="center" wrapText="1"/>
    </xf>
    <xf numFmtId="0" fontId="5" fillId="0" borderId="0" xfId="13" applyFont="1" applyAlignment="1">
      <alignment horizontal="center"/>
    </xf>
    <xf numFmtId="0" fontId="4" fillId="0" borderId="0" xfId="13" applyFont="1" applyAlignment="1">
      <alignment horizontal="center"/>
    </xf>
    <xf numFmtId="0" fontId="5" fillId="0" borderId="0" xfId="13" applyFont="1" applyAlignment="1">
      <alignment vertical="top"/>
    </xf>
    <xf numFmtId="0" fontId="6" fillId="0" borderId="0" xfId="13" applyFont="1" applyAlignment="1">
      <alignment horizontal="center"/>
    </xf>
    <xf numFmtId="0" fontId="5" fillId="0" borderId="3" xfId="13" applyFont="1" applyBorder="1" applyAlignment="1">
      <alignment horizontal="center" vertical="center"/>
    </xf>
    <xf numFmtId="0" fontId="4" fillId="0" borderId="0" xfId="13" applyFont="1" applyAlignment="1">
      <alignment horizontal="left" vertical="center"/>
    </xf>
    <xf numFmtId="0" fontId="0" fillId="0" borderId="0" xfId="13" applyFont="1"/>
    <xf numFmtId="165" fontId="5" fillId="0" borderId="3" xfId="13" applyNumberFormat="1" applyFont="1" applyBorder="1" applyAlignment="1">
      <alignment horizontal="right" vertical="center"/>
    </xf>
    <xf numFmtId="165" fontId="5" fillId="0" borderId="1" xfId="13" applyNumberFormat="1" applyFont="1" applyBorder="1" applyAlignment="1">
      <alignment horizontal="right" vertical="center"/>
    </xf>
    <xf numFmtId="165" fontId="5" fillId="2" borderId="1" xfId="13" applyNumberFormat="1" applyFont="1" applyFill="1" applyBorder="1" applyAlignment="1">
      <alignment vertical="center"/>
    </xf>
    <xf numFmtId="0" fontId="5" fillId="0" borderId="4" xfId="13" applyFont="1" applyBorder="1" applyAlignment="1">
      <alignment horizontal="center" vertical="center"/>
    </xf>
    <xf numFmtId="0" fontId="5" fillId="0" borderId="5" xfId="13" applyFont="1" applyBorder="1" applyAlignment="1">
      <alignment horizontal="center" vertical="center"/>
    </xf>
    <xf numFmtId="0" fontId="5" fillId="0" borderId="8" xfId="13" applyFont="1" applyBorder="1" applyAlignment="1">
      <alignment horizontal="center" vertical="center"/>
    </xf>
    <xf numFmtId="165" fontId="5" fillId="0" borderId="10" xfId="13" applyNumberFormat="1" applyFont="1" applyBorder="1" applyAlignment="1">
      <alignment horizontal="center" vertical="center"/>
    </xf>
    <xf numFmtId="165" fontId="5" fillId="0" borderId="11" xfId="13" applyNumberFormat="1" applyFont="1" applyBorder="1" applyAlignment="1">
      <alignment horizontal="center" vertical="center"/>
    </xf>
    <xf numFmtId="0" fontId="4" fillId="0" borderId="0" xfId="13" applyFont="1" applyAlignment="1">
      <alignment horizontal="center" vertical="center"/>
    </xf>
    <xf numFmtId="165" fontId="4" fillId="0" borderId="0" xfId="13" applyNumberFormat="1" applyFont="1" applyAlignment="1">
      <alignment horizontal="center" vertical="center"/>
    </xf>
    <xf numFmtId="0" fontId="5" fillId="0" borderId="3" xfId="13" applyFont="1" applyBorder="1" applyAlignment="1">
      <alignment horizontal="center" vertical="center" wrapText="1"/>
    </xf>
    <xf numFmtId="0" fontId="5" fillId="0" borderId="1" xfId="13" applyFont="1" applyBorder="1" applyAlignment="1">
      <alignment horizontal="center" vertical="center" wrapText="1"/>
    </xf>
    <xf numFmtId="0" fontId="2" fillId="0" borderId="13" xfId="13" applyFont="1" applyBorder="1" applyAlignment="1">
      <alignment horizontal="center" vertical="center"/>
    </xf>
    <xf numFmtId="0" fontId="2" fillId="0" borderId="2" xfId="13" applyFont="1" applyBorder="1" applyAlignment="1">
      <alignment horizontal="center" vertical="center"/>
    </xf>
    <xf numFmtId="0" fontId="12" fillId="0" borderId="0" xfId="13" applyFont="1" applyAlignment="1">
      <alignment vertical="center"/>
    </xf>
    <xf numFmtId="0" fontId="12" fillId="0" borderId="0" xfId="0" applyFont="1" applyAlignment="1">
      <alignment vertical="center" wrapText="1"/>
    </xf>
    <xf numFmtId="165" fontId="12" fillId="0" borderId="0" xfId="13" applyNumberFormat="1" applyFont="1" applyAlignment="1">
      <alignment horizontal="center" vertical="center"/>
    </xf>
    <xf numFmtId="0" fontId="12" fillId="0" borderId="14" xfId="0" applyFont="1" applyBorder="1" applyAlignment="1">
      <alignment vertical="center" wrapText="1"/>
    </xf>
    <xf numFmtId="0" fontId="4" fillId="0" borderId="14" xfId="13" applyFont="1" applyBorder="1" applyAlignment="1">
      <alignment horizontal="center" vertical="center"/>
    </xf>
    <xf numFmtId="165" fontId="4" fillId="0" borderId="14" xfId="13" applyNumberFormat="1" applyFont="1" applyBorder="1" applyAlignment="1">
      <alignment horizontal="center" vertical="center"/>
    </xf>
    <xf numFmtId="165" fontId="12" fillId="0" borderId="15" xfId="13" applyNumberFormat="1" applyFont="1" applyBorder="1" applyAlignment="1">
      <alignment horizontal="center" vertical="center"/>
    </xf>
    <xf numFmtId="0" fontId="5" fillId="0" borderId="5" xfId="13" applyFont="1" applyBorder="1" applyAlignment="1">
      <alignment horizontal="center" vertical="center" wrapText="1"/>
    </xf>
    <xf numFmtId="0" fontId="4" fillId="0" borderId="0" xfId="13" applyFont="1" applyAlignment="1">
      <alignment horizontal="left" vertical="center" wrapText="1"/>
    </xf>
    <xf numFmtId="0" fontId="6" fillId="0" borderId="0" xfId="13" applyFont="1" applyAlignment="1">
      <alignment wrapText="1"/>
    </xf>
    <xf numFmtId="0" fontId="3" fillId="0" borderId="0" xfId="13" applyFont="1" applyAlignment="1">
      <alignment horizontal="right" wrapText="1"/>
    </xf>
    <xf numFmtId="0" fontId="5" fillId="0" borderId="0" xfId="13" applyFont="1" applyAlignment="1">
      <alignment vertical="center" wrapText="1"/>
    </xf>
    <xf numFmtId="0" fontId="0" fillId="0" borderId="0" xfId="0" applyAlignment="1">
      <alignment wrapText="1"/>
    </xf>
    <xf numFmtId="0" fontId="6" fillId="0" borderId="0" xfId="13" applyFont="1" applyAlignment="1">
      <alignment horizontal="right"/>
    </xf>
    <xf numFmtId="0" fontId="4" fillId="0" borderId="0" xfId="13" applyFont="1" applyAlignment="1">
      <alignment vertical="center"/>
    </xf>
    <xf numFmtId="0" fontId="20" fillId="0" borderId="1" xfId="13" applyFont="1" applyBorder="1" applyAlignment="1">
      <alignment vertical="center" wrapText="1"/>
    </xf>
    <xf numFmtId="0" fontId="5" fillId="0" borderId="29" xfId="13" applyFont="1" applyBorder="1" applyAlignment="1">
      <alignment horizontal="left" vertical="center" wrapText="1"/>
    </xf>
    <xf numFmtId="0" fontId="5" fillId="0" borderId="29" xfId="13" applyFont="1" applyBorder="1" applyAlignment="1">
      <alignment horizontal="center" vertical="center" wrapText="1"/>
    </xf>
    <xf numFmtId="0" fontId="5" fillId="0" borderId="29" xfId="13" applyFont="1" applyBorder="1" applyAlignment="1">
      <alignment horizontal="center" vertical="center"/>
    </xf>
    <xf numFmtId="165" fontId="5" fillId="0" borderId="29" xfId="13" applyNumberFormat="1" applyFont="1" applyBorder="1" applyAlignment="1">
      <alignment horizontal="right" vertical="center"/>
    </xf>
    <xf numFmtId="165" fontId="5" fillId="0" borderId="30" xfId="13" applyNumberFormat="1" applyFont="1" applyBorder="1" applyAlignment="1">
      <alignment horizontal="center" vertical="center"/>
    </xf>
    <xf numFmtId="0" fontId="10" fillId="0" borderId="29" xfId="13" applyFont="1" applyBorder="1" applyAlignment="1">
      <alignment vertical="center" wrapText="1"/>
    </xf>
    <xf numFmtId="165" fontId="5" fillId="2" borderId="29" xfId="13" applyNumberFormat="1" applyFont="1" applyFill="1" applyBorder="1" applyAlignment="1">
      <alignment vertical="center"/>
    </xf>
    <xf numFmtId="0" fontId="4" fillId="0" borderId="28" xfId="13" applyFont="1" applyBorder="1" applyAlignment="1">
      <alignment horizontal="left" vertical="center"/>
    </xf>
    <xf numFmtId="0" fontId="4" fillId="0" borderId="14" xfId="13" applyFont="1" applyBorder="1" applyAlignment="1">
      <alignment horizontal="left" vertical="center"/>
    </xf>
    <xf numFmtId="165" fontId="14" fillId="0" borderId="20" xfId="13" applyNumberFormat="1" applyFont="1" applyBorder="1" applyAlignment="1">
      <alignment horizontal="center" vertical="center"/>
    </xf>
    <xf numFmtId="165" fontId="14" fillId="0" borderId="37" xfId="13" applyNumberFormat="1" applyFont="1" applyBorder="1" applyAlignment="1">
      <alignment horizontal="center" vertical="center"/>
    </xf>
    <xf numFmtId="165" fontId="14" fillId="0" borderId="21" xfId="13" applyNumberFormat="1" applyFont="1" applyBorder="1" applyAlignment="1">
      <alignment horizontal="center" vertical="center"/>
    </xf>
    <xf numFmtId="165" fontId="14" fillId="0" borderId="2" xfId="13" applyNumberFormat="1" applyFont="1" applyBorder="1" applyAlignment="1">
      <alignment horizontal="center" vertical="center"/>
    </xf>
    <xf numFmtId="165" fontId="14" fillId="0" borderId="27" xfId="13" applyNumberFormat="1" applyFont="1" applyBorder="1" applyAlignment="1">
      <alignment horizontal="center" vertical="center"/>
    </xf>
    <xf numFmtId="165" fontId="14" fillId="0" borderId="7" xfId="13" applyNumberFormat="1" applyFont="1" applyBorder="1" applyAlignment="1">
      <alignment horizontal="center" vertical="center"/>
    </xf>
    <xf numFmtId="0" fontId="14" fillId="0" borderId="33" xfId="13" applyFont="1" applyBorder="1" applyAlignment="1">
      <alignment vertical="center" wrapText="1"/>
    </xf>
    <xf numFmtId="0" fontId="14" fillId="0" borderId="21" xfId="13" applyFont="1" applyBorder="1" applyAlignment="1">
      <alignment vertical="center" wrapText="1"/>
    </xf>
    <xf numFmtId="0" fontId="14" fillId="0" borderId="35" xfId="13" applyFont="1" applyBorder="1" applyAlignment="1">
      <alignment vertical="center" wrapText="1"/>
    </xf>
    <xf numFmtId="0" fontId="14" fillId="0" borderId="36" xfId="13" applyFont="1" applyBorder="1" applyAlignment="1">
      <alignment vertical="center" wrapText="1"/>
    </xf>
    <xf numFmtId="0" fontId="19" fillId="0" borderId="0" xfId="0" applyFont="1" applyAlignment="1">
      <alignment horizontal="left" vertical="center"/>
    </xf>
    <xf numFmtId="0" fontId="9" fillId="0" borderId="0" xfId="13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1" fillId="0" borderId="0" xfId="13" applyFont="1" applyAlignment="1">
      <alignment horizontal="center" vertical="center" wrapText="1"/>
    </xf>
    <xf numFmtId="0" fontId="11" fillId="0" borderId="0" xfId="13" applyFont="1" applyAlignment="1">
      <alignment horizontal="center" vertical="center"/>
    </xf>
    <xf numFmtId="0" fontId="4" fillId="3" borderId="22" xfId="13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4" fillId="0" borderId="0" xfId="13" applyFont="1" applyAlignment="1">
      <alignment horizontal="left" vertical="center"/>
    </xf>
    <xf numFmtId="0" fontId="2" fillId="0" borderId="0" xfId="13" applyFont="1" applyAlignment="1">
      <alignment horizontal="left" vertical="center" wrapText="1"/>
    </xf>
    <xf numFmtId="0" fontId="2" fillId="0" borderId="24" xfId="13" applyFont="1" applyBorder="1" applyAlignment="1">
      <alignment horizontal="left" vertical="center" wrapText="1"/>
    </xf>
    <xf numFmtId="0" fontId="2" fillId="0" borderId="27" xfId="13" applyFont="1" applyBorder="1" applyAlignment="1">
      <alignment horizontal="left" vertical="center" wrapText="1"/>
    </xf>
    <xf numFmtId="0" fontId="2" fillId="0" borderId="7" xfId="13" applyFont="1" applyBorder="1" applyAlignment="1">
      <alignment horizontal="left" vertical="center" wrapText="1"/>
    </xf>
    <xf numFmtId="0" fontId="2" fillId="0" borderId="0" xfId="13" applyFont="1" applyAlignment="1">
      <alignment horizontal="left" vertical="center"/>
    </xf>
    <xf numFmtId="0" fontId="2" fillId="0" borderId="24" xfId="13" applyFont="1" applyBorder="1" applyAlignment="1">
      <alignment horizontal="left" vertical="center"/>
    </xf>
    <xf numFmtId="0" fontId="18" fillId="0" borderId="0" xfId="13" applyFont="1" applyAlignment="1">
      <alignment horizontal="left" vertical="center"/>
    </xf>
    <xf numFmtId="0" fontId="3" fillId="4" borderId="25" xfId="13" applyFont="1" applyFill="1" applyBorder="1" applyAlignment="1">
      <alignment horizontal="center" vertical="center"/>
    </xf>
    <xf numFmtId="0" fontId="3" fillId="4" borderId="23" xfId="13" applyFont="1" applyFill="1" applyBorder="1" applyAlignment="1">
      <alignment horizontal="center" vertical="center" wrapText="1"/>
    </xf>
    <xf numFmtId="0" fontId="9" fillId="4" borderId="18" xfId="13" applyFont="1" applyFill="1" applyBorder="1" applyAlignment="1">
      <alignment horizontal="center" vertical="center" wrapText="1"/>
    </xf>
    <xf numFmtId="0" fontId="9" fillId="4" borderId="23" xfId="13" applyFont="1" applyFill="1" applyBorder="1" applyAlignment="1">
      <alignment horizontal="center" vertical="center" wrapText="1"/>
    </xf>
    <xf numFmtId="0" fontId="9" fillId="4" borderId="20" xfId="13" applyFont="1" applyFill="1" applyBorder="1" applyAlignment="1">
      <alignment horizontal="center" vertical="center"/>
    </xf>
    <xf numFmtId="0" fontId="9" fillId="4" borderId="21" xfId="13" applyFont="1" applyFill="1" applyBorder="1" applyAlignment="1">
      <alignment horizontal="center" vertical="center"/>
    </xf>
    <xf numFmtId="0" fontId="3" fillId="4" borderId="26" xfId="13" applyFont="1" applyFill="1" applyBorder="1" applyAlignment="1">
      <alignment horizontal="center" vertical="center"/>
    </xf>
    <xf numFmtId="0" fontId="3" fillId="4" borderId="19" xfId="13" applyFont="1" applyFill="1" applyBorder="1" applyAlignment="1">
      <alignment horizontal="center" vertical="center" wrapText="1"/>
    </xf>
    <xf numFmtId="0" fontId="9" fillId="4" borderId="19" xfId="13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13" applyFont="1" applyFill="1" applyBorder="1" applyAlignment="1">
      <alignment horizontal="center" vertical="center" wrapText="1"/>
    </xf>
    <xf numFmtId="0" fontId="4" fillId="5" borderId="38" xfId="13" applyFont="1" applyFill="1" applyBorder="1" applyAlignment="1">
      <alignment horizontal="center" vertical="center"/>
    </xf>
    <xf numFmtId="0" fontId="4" fillId="5" borderId="39" xfId="13" applyFont="1" applyFill="1" applyBorder="1" applyAlignment="1">
      <alignment horizontal="left" vertical="center" wrapText="1"/>
    </xf>
    <xf numFmtId="0" fontId="4" fillId="5" borderId="17" xfId="13" applyFont="1" applyFill="1" applyBorder="1" applyAlignment="1">
      <alignment horizontal="left" vertical="center" wrapText="1"/>
    </xf>
    <xf numFmtId="0" fontId="4" fillId="5" borderId="40" xfId="13" applyFont="1" applyFill="1" applyBorder="1" applyAlignment="1">
      <alignment horizontal="left" vertical="center" wrapText="1"/>
    </xf>
    <xf numFmtId="165" fontId="4" fillId="5" borderId="41" xfId="13" applyNumberFormat="1" applyFont="1" applyFill="1" applyBorder="1" applyAlignment="1">
      <alignment horizontal="center" vertical="center"/>
    </xf>
    <xf numFmtId="1" fontId="5" fillId="5" borderId="9" xfId="13" applyNumberFormat="1" applyFont="1" applyFill="1" applyBorder="1" applyAlignment="1">
      <alignment horizontal="center" vertical="center"/>
    </xf>
    <xf numFmtId="0" fontId="5" fillId="5" borderId="12" xfId="13" applyFont="1" applyFill="1" applyBorder="1" applyAlignment="1">
      <alignment horizontal="center" vertical="center"/>
    </xf>
    <xf numFmtId="0" fontId="5" fillId="5" borderId="9" xfId="13" applyFont="1" applyFill="1" applyBorder="1" applyAlignment="1">
      <alignment horizontal="center" vertical="center"/>
    </xf>
    <xf numFmtId="1" fontId="5" fillId="5" borderId="4" xfId="13" applyNumberFormat="1" applyFont="1" applyFill="1" applyBorder="1" applyAlignment="1">
      <alignment horizontal="center" vertical="center"/>
    </xf>
    <xf numFmtId="1" fontId="5" fillId="5" borderId="22" xfId="13" applyNumberFormat="1" applyFont="1" applyFill="1" applyBorder="1" applyAlignment="1">
      <alignment horizontal="center" vertical="center"/>
    </xf>
    <xf numFmtId="165" fontId="4" fillId="5" borderId="16" xfId="13" applyNumberFormat="1" applyFont="1" applyFill="1" applyBorder="1" applyAlignment="1">
      <alignment horizontal="center" vertical="center"/>
    </xf>
    <xf numFmtId="0" fontId="14" fillId="5" borderId="17" xfId="13" applyFont="1" applyFill="1" applyBorder="1" applyAlignment="1">
      <alignment horizontal="left" vertical="center" wrapText="1"/>
    </xf>
    <xf numFmtId="0" fontId="5" fillId="5" borderId="17" xfId="13" applyFont="1" applyFill="1" applyBorder="1" applyAlignment="1">
      <alignment horizontal="center" vertical="center" wrapText="1"/>
    </xf>
    <xf numFmtId="0" fontId="14" fillId="5" borderId="40" xfId="13" applyFont="1" applyFill="1" applyBorder="1" applyAlignment="1">
      <alignment horizontal="right" vertical="center"/>
    </xf>
    <xf numFmtId="165" fontId="14" fillId="5" borderId="39" xfId="13" applyNumberFormat="1" applyFont="1" applyFill="1" applyBorder="1" applyAlignment="1">
      <alignment horizontal="center" vertical="center"/>
    </xf>
    <xf numFmtId="165" fontId="14" fillId="5" borderId="16" xfId="13" applyNumberFormat="1" applyFont="1" applyFill="1" applyBorder="1" applyAlignment="1">
      <alignment horizontal="center" vertical="center"/>
    </xf>
    <xf numFmtId="0" fontId="4" fillId="6" borderId="38" xfId="13" applyFont="1" applyFill="1" applyBorder="1" applyAlignment="1">
      <alignment horizontal="center" vertical="center"/>
    </xf>
    <xf numFmtId="0" fontId="4" fillId="6" borderId="39" xfId="13" applyFont="1" applyFill="1" applyBorder="1" applyAlignment="1">
      <alignment horizontal="left" vertical="center" wrapText="1"/>
    </xf>
    <xf numFmtId="0" fontId="4" fillId="6" borderId="17" xfId="13" applyFont="1" applyFill="1" applyBorder="1" applyAlignment="1">
      <alignment horizontal="left" vertical="center" wrapText="1"/>
    </xf>
    <xf numFmtId="0" fontId="4" fillId="6" borderId="40" xfId="13" applyFont="1" applyFill="1" applyBorder="1" applyAlignment="1">
      <alignment horizontal="left" vertical="center" wrapText="1"/>
    </xf>
    <xf numFmtId="165" fontId="4" fillId="6" borderId="41" xfId="13" applyNumberFormat="1" applyFont="1" applyFill="1" applyBorder="1" applyAlignment="1">
      <alignment horizontal="center" vertical="center"/>
    </xf>
    <xf numFmtId="1" fontId="5" fillId="6" borderId="9" xfId="13" applyNumberFormat="1" applyFont="1" applyFill="1" applyBorder="1" applyAlignment="1">
      <alignment horizontal="center" vertical="center"/>
    </xf>
    <xf numFmtId="0" fontId="5" fillId="6" borderId="12" xfId="13" applyFont="1" applyFill="1" applyBorder="1" applyAlignment="1">
      <alignment horizontal="center" vertical="center"/>
    </xf>
    <xf numFmtId="0" fontId="5" fillId="6" borderId="31" xfId="13" applyFont="1" applyFill="1" applyBorder="1" applyAlignment="1">
      <alignment horizontal="center" vertical="center"/>
    </xf>
    <xf numFmtId="0" fontId="5" fillId="6" borderId="22" xfId="13" applyFont="1" applyFill="1" applyBorder="1" applyAlignment="1">
      <alignment horizontal="center" vertical="center"/>
    </xf>
    <xf numFmtId="165" fontId="4" fillId="6" borderId="16" xfId="13" applyNumberFormat="1" applyFont="1" applyFill="1" applyBorder="1" applyAlignment="1">
      <alignment horizontal="center" vertical="center"/>
    </xf>
    <xf numFmtId="0" fontId="5" fillId="6" borderId="17" xfId="13" applyFont="1" applyFill="1" applyBorder="1" applyAlignment="1">
      <alignment vertical="center" wrapText="1"/>
    </xf>
    <xf numFmtId="0" fontId="5" fillId="6" borderId="17" xfId="13" applyFont="1" applyFill="1" applyBorder="1" applyAlignment="1">
      <alignment horizontal="center" vertical="center" wrapText="1"/>
    </xf>
    <xf numFmtId="0" fontId="14" fillId="6" borderId="40" xfId="13" applyFont="1" applyFill="1" applyBorder="1" applyAlignment="1">
      <alignment horizontal="right" vertical="center"/>
    </xf>
    <xf numFmtId="165" fontId="14" fillId="6" borderId="39" xfId="13" applyNumberFormat="1" applyFont="1" applyFill="1" applyBorder="1" applyAlignment="1">
      <alignment horizontal="center" vertical="center"/>
    </xf>
    <xf numFmtId="165" fontId="14" fillId="6" borderId="16" xfId="13" applyNumberFormat="1" applyFont="1" applyFill="1" applyBorder="1" applyAlignment="1">
      <alignment horizontal="center" vertical="center"/>
    </xf>
    <xf numFmtId="0" fontId="16" fillId="4" borderId="22" xfId="13" applyFont="1" applyFill="1" applyBorder="1" applyAlignment="1">
      <alignment vertical="center"/>
    </xf>
    <xf numFmtId="0" fontId="14" fillId="4" borderId="17" xfId="13" applyFont="1" applyFill="1" applyBorder="1" applyAlignment="1">
      <alignment horizontal="center" vertical="center" wrapText="1"/>
    </xf>
    <xf numFmtId="0" fontId="4" fillId="4" borderId="17" xfId="13" applyFont="1" applyFill="1" applyBorder="1" applyAlignment="1">
      <alignment horizontal="center" vertical="center" wrapText="1"/>
    </xf>
    <xf numFmtId="0" fontId="4" fillId="4" borderId="17" xfId="13" applyFont="1" applyFill="1" applyBorder="1" applyAlignment="1">
      <alignment horizontal="center" vertical="center"/>
    </xf>
    <xf numFmtId="165" fontId="4" fillId="4" borderId="17" xfId="13" applyNumberFormat="1" applyFont="1" applyFill="1" applyBorder="1" applyAlignment="1">
      <alignment horizontal="center" vertical="center"/>
    </xf>
    <xf numFmtId="165" fontId="4" fillId="4" borderId="16" xfId="13" applyNumberFormat="1" applyFont="1" applyFill="1" applyBorder="1" applyAlignment="1">
      <alignment horizontal="center" vertical="center"/>
    </xf>
    <xf numFmtId="0" fontId="14" fillId="4" borderId="32" xfId="13" applyFont="1" applyFill="1" applyBorder="1" applyAlignment="1">
      <alignment horizontal="center" vertical="center"/>
    </xf>
    <xf numFmtId="0" fontId="14" fillId="4" borderId="34" xfId="13" applyFont="1" applyFill="1" applyBorder="1" applyAlignment="1">
      <alignment horizontal="center" vertical="center"/>
    </xf>
    <xf numFmtId="0" fontId="15" fillId="4" borderId="22" xfId="0" applyFont="1" applyFill="1" applyBorder="1" applyAlignment="1">
      <alignment horizontal="left" vertical="center" wrapText="1"/>
    </xf>
    <xf numFmtId="0" fontId="15" fillId="4" borderId="17" xfId="0" applyFont="1" applyFill="1" applyBorder="1" applyAlignment="1">
      <alignment horizontal="left" vertical="center" wrapText="1"/>
    </xf>
    <xf numFmtId="0" fontId="15" fillId="4" borderId="16" xfId="0" applyFont="1" applyFill="1" applyBorder="1" applyAlignment="1">
      <alignment horizontal="left" vertical="center" wrapText="1"/>
    </xf>
    <xf numFmtId="165" fontId="15" fillId="4" borderId="2" xfId="13" applyNumberFormat="1" applyFont="1" applyFill="1" applyBorder="1" applyAlignment="1">
      <alignment horizontal="center" vertical="center"/>
    </xf>
    <xf numFmtId="165" fontId="15" fillId="4" borderId="27" xfId="13" applyNumberFormat="1" applyFont="1" applyFill="1" applyBorder="1" applyAlignment="1">
      <alignment horizontal="center" vertical="center"/>
    </xf>
    <xf numFmtId="165" fontId="15" fillId="4" borderId="7" xfId="13" applyNumberFormat="1" applyFont="1" applyFill="1" applyBorder="1" applyAlignment="1">
      <alignment horizontal="center" vertical="center"/>
    </xf>
  </cellXfs>
  <cellStyles count="14">
    <cellStyle name="Dziesiętny 3" xfId="1" xr:uid="{668A5FD0-CD7E-4F15-96CB-F66FF0916BFC}"/>
    <cellStyle name="Normal_7768 (2)" xfId="2" xr:uid="{D0A97F7F-7384-48B5-A5B1-E497482B951C}"/>
    <cellStyle name="Normalny" xfId="0" builtinId="0"/>
    <cellStyle name="Normalny 11" xfId="3" xr:uid="{03E13752-7967-4CD0-9842-D4B1AD7BE898}"/>
    <cellStyle name="Normalny 16" xfId="4" xr:uid="{CA49C4EA-CFB4-4C88-80B3-238D2B6679DC}"/>
    <cellStyle name="Normalny 17" xfId="5" xr:uid="{03B7D0CA-492B-4B6E-BBEA-04F2E7888722}"/>
    <cellStyle name="Normalny 2" xfId="6" xr:uid="{EEEC34F2-1C95-4739-9EC6-22A5C0D274FA}"/>
    <cellStyle name="Normalny 2 2" xfId="7" xr:uid="{8313F4EA-C1E4-47C6-AF3F-9A6B0CF8FF19}"/>
    <cellStyle name="Normalny 2 4" xfId="8" xr:uid="{5BF715A0-20A6-40FE-A548-B7D35D38DA6F}"/>
    <cellStyle name="Normalny 4" xfId="9" xr:uid="{ABCF0981-8AE0-4745-94AD-28DD9AE4AC20}"/>
    <cellStyle name="Normalny 5" xfId="10" xr:uid="{DB289A5F-9887-4562-BA58-4575EAE951FF}"/>
    <cellStyle name="Normalny 7" xfId="11" xr:uid="{350B7CA0-E92B-4E05-AD54-C38EE60A10A2}"/>
    <cellStyle name="Normalny 8" xfId="12" xr:uid="{D5098AD1-8DD7-447D-B12E-8F63D86E5C5B}"/>
    <cellStyle name="Normalny_ZZK SP  wzór aktualizacja ceny 04.12.15" xfId="13" xr:uid="{2725EBC1-6F41-44B1-A5C5-3CC2904D6A93}"/>
  </cellStyles>
  <dxfs count="3"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4B922-BD6B-47FD-B157-C3A5C0A2DF72}">
  <sheetPr>
    <pageSetUpPr fitToPage="1"/>
  </sheetPr>
  <dimension ref="A1:F84"/>
  <sheetViews>
    <sheetView tabSelected="1" zoomScaleNormal="100" workbookViewId="0"/>
  </sheetViews>
  <sheetFormatPr defaultColWidth="9.28515625" defaultRowHeight="12.75" x14ac:dyDescent="0.2"/>
  <cols>
    <col min="1" max="1" width="6.5703125" style="2" customWidth="1"/>
    <col min="2" max="2" width="108.7109375" style="39" customWidth="1"/>
    <col min="3" max="4" width="4.7109375" style="2" customWidth="1"/>
    <col min="5" max="5" width="12.7109375" style="2" customWidth="1"/>
    <col min="6" max="6" width="14.7109375" style="12" customWidth="1"/>
    <col min="7" max="16384" width="9.28515625" style="2"/>
  </cols>
  <sheetData>
    <row r="1" spans="1:6" x14ac:dyDescent="0.2">
      <c r="F1" s="43" t="s">
        <v>21</v>
      </c>
    </row>
    <row r="2" spans="1:6" ht="27.95" customHeight="1" x14ac:dyDescent="0.2">
      <c r="B2" s="68" t="s">
        <v>76</v>
      </c>
      <c r="C2" s="69"/>
      <c r="D2" s="69"/>
      <c r="E2" s="69"/>
      <c r="F2" s="69"/>
    </row>
    <row r="3" spans="1:6" ht="29.65" customHeight="1" thickBot="1" x14ac:dyDescent="0.25">
      <c r="B3" s="66" t="s">
        <v>37</v>
      </c>
      <c r="C3" s="66"/>
      <c r="D3" s="67"/>
      <c r="E3" s="67"/>
      <c r="F3" s="67"/>
    </row>
    <row r="4" spans="1:6" ht="13.5" customHeight="1" thickBot="1" x14ac:dyDescent="0.25">
      <c r="B4" s="6"/>
      <c r="C4" s="70" t="s">
        <v>19</v>
      </c>
      <c r="D4" s="71"/>
      <c r="E4" s="71"/>
      <c r="F4" s="72"/>
    </row>
    <row r="5" spans="1:6" ht="12.75" customHeight="1" x14ac:dyDescent="0.2">
      <c r="A5" s="81" t="s">
        <v>0</v>
      </c>
      <c r="B5" s="82" t="s">
        <v>22</v>
      </c>
      <c r="C5" s="83" t="s">
        <v>18</v>
      </c>
      <c r="D5" s="84" t="s">
        <v>17</v>
      </c>
      <c r="E5" s="85" t="s">
        <v>4</v>
      </c>
      <c r="F5" s="86"/>
    </row>
    <row r="6" spans="1:6" ht="13.5" thickBot="1" x14ac:dyDescent="0.25">
      <c r="A6" s="87"/>
      <c r="B6" s="88"/>
      <c r="C6" s="89"/>
      <c r="D6" s="89"/>
      <c r="E6" s="90" t="s">
        <v>77</v>
      </c>
      <c r="F6" s="91" t="s">
        <v>5</v>
      </c>
    </row>
    <row r="7" spans="1:6" ht="14.25" customHeight="1" thickBot="1" x14ac:dyDescent="0.25">
      <c r="A7" s="19">
        <v>1</v>
      </c>
      <c r="B7" s="37">
        <v>2</v>
      </c>
      <c r="C7" s="20">
        <v>3</v>
      </c>
      <c r="D7" s="20">
        <v>4</v>
      </c>
      <c r="E7" s="20">
        <v>5</v>
      </c>
      <c r="F7" s="21">
        <v>6</v>
      </c>
    </row>
    <row r="8" spans="1:6" ht="18" customHeight="1" thickBot="1" x14ac:dyDescent="0.25">
      <c r="A8" s="92" t="s">
        <v>6</v>
      </c>
      <c r="B8" s="93" t="s">
        <v>23</v>
      </c>
      <c r="C8" s="94"/>
      <c r="D8" s="94"/>
      <c r="E8" s="95"/>
      <c r="F8" s="96">
        <f>SUM(F9:F25)</f>
        <v>0</v>
      </c>
    </row>
    <row r="9" spans="1:6" ht="24" customHeight="1" x14ac:dyDescent="0.2">
      <c r="A9" s="97">
        <v>1</v>
      </c>
      <c r="B9" s="45" t="s">
        <v>24</v>
      </c>
      <c r="C9" s="26">
        <v>1</v>
      </c>
      <c r="D9" s="13" t="s">
        <v>2</v>
      </c>
      <c r="E9" s="16"/>
      <c r="F9" s="22">
        <f t="shared" ref="F9:F25" si="0">C9*E9</f>
        <v>0</v>
      </c>
    </row>
    <row r="10" spans="1:6" ht="24" customHeight="1" x14ac:dyDescent="0.2">
      <c r="A10" s="97">
        <v>2</v>
      </c>
      <c r="B10" s="45" t="s">
        <v>35</v>
      </c>
      <c r="C10" s="27">
        <v>1</v>
      </c>
      <c r="D10" s="1" t="s">
        <v>20</v>
      </c>
      <c r="E10" s="17"/>
      <c r="F10" s="22">
        <f t="shared" si="0"/>
        <v>0</v>
      </c>
    </row>
    <row r="11" spans="1:6" ht="24" customHeight="1" x14ac:dyDescent="0.2">
      <c r="A11" s="97">
        <v>3</v>
      </c>
      <c r="B11" s="45" t="s">
        <v>25</v>
      </c>
      <c r="C11" s="27">
        <v>1</v>
      </c>
      <c r="D11" s="1" t="s">
        <v>20</v>
      </c>
      <c r="E11" s="17"/>
      <c r="F11" s="22">
        <f t="shared" si="0"/>
        <v>0</v>
      </c>
    </row>
    <row r="12" spans="1:6" ht="24" customHeight="1" x14ac:dyDescent="0.2">
      <c r="A12" s="97">
        <v>4</v>
      </c>
      <c r="B12" s="45" t="s">
        <v>26</v>
      </c>
      <c r="C12" s="27">
        <v>1</v>
      </c>
      <c r="D12" s="1" t="s">
        <v>2</v>
      </c>
      <c r="E12" s="17"/>
      <c r="F12" s="22">
        <f t="shared" si="0"/>
        <v>0</v>
      </c>
    </row>
    <row r="13" spans="1:6" ht="24" customHeight="1" x14ac:dyDescent="0.2">
      <c r="A13" s="97">
        <v>5</v>
      </c>
      <c r="B13" s="45" t="s">
        <v>36</v>
      </c>
      <c r="C13" s="27">
        <v>1</v>
      </c>
      <c r="D13" s="1" t="s">
        <v>2</v>
      </c>
      <c r="E13" s="17"/>
      <c r="F13" s="22">
        <f t="shared" si="0"/>
        <v>0</v>
      </c>
    </row>
    <row r="14" spans="1:6" ht="24" customHeight="1" x14ac:dyDescent="0.2">
      <c r="A14" s="97">
        <v>6</v>
      </c>
      <c r="B14" s="45" t="s">
        <v>27</v>
      </c>
      <c r="C14" s="27">
        <v>1</v>
      </c>
      <c r="D14" s="1" t="s">
        <v>2</v>
      </c>
      <c r="E14" s="17"/>
      <c r="F14" s="22">
        <f t="shared" si="0"/>
        <v>0</v>
      </c>
    </row>
    <row r="15" spans="1:6" ht="24" customHeight="1" x14ac:dyDescent="0.2">
      <c r="A15" s="97">
        <v>7</v>
      </c>
      <c r="B15" s="45" t="s">
        <v>28</v>
      </c>
      <c r="C15" s="27">
        <v>1</v>
      </c>
      <c r="D15" s="1" t="s">
        <v>2</v>
      </c>
      <c r="E15" s="17"/>
      <c r="F15" s="22">
        <f t="shared" si="0"/>
        <v>0</v>
      </c>
    </row>
    <row r="16" spans="1:6" ht="24" customHeight="1" x14ac:dyDescent="0.2">
      <c r="A16" s="97">
        <v>8</v>
      </c>
      <c r="B16" s="45" t="s">
        <v>29</v>
      </c>
      <c r="C16" s="27">
        <v>1</v>
      </c>
      <c r="D16" s="1" t="s">
        <v>2</v>
      </c>
      <c r="E16" s="17"/>
      <c r="F16" s="22">
        <f t="shared" si="0"/>
        <v>0</v>
      </c>
    </row>
    <row r="17" spans="1:6" ht="24" customHeight="1" x14ac:dyDescent="0.2">
      <c r="A17" s="97">
        <v>9</v>
      </c>
      <c r="B17" s="45" t="s">
        <v>38</v>
      </c>
      <c r="C17" s="27">
        <v>1</v>
      </c>
      <c r="D17" s="1" t="s">
        <v>2</v>
      </c>
      <c r="E17" s="17"/>
      <c r="F17" s="22">
        <f t="shared" si="0"/>
        <v>0</v>
      </c>
    </row>
    <row r="18" spans="1:6" ht="24" customHeight="1" x14ac:dyDescent="0.2">
      <c r="A18" s="97">
        <v>10</v>
      </c>
      <c r="B18" s="45" t="s">
        <v>30</v>
      </c>
      <c r="C18" s="27">
        <v>1</v>
      </c>
      <c r="D18" s="1" t="s">
        <v>2</v>
      </c>
      <c r="E18" s="17"/>
      <c r="F18" s="22">
        <f t="shared" si="0"/>
        <v>0</v>
      </c>
    </row>
    <row r="19" spans="1:6" ht="24" customHeight="1" x14ac:dyDescent="0.2">
      <c r="A19" s="97">
        <v>11</v>
      </c>
      <c r="B19" s="45" t="s">
        <v>39</v>
      </c>
      <c r="C19" s="27">
        <v>1</v>
      </c>
      <c r="D19" s="1" t="s">
        <v>2</v>
      </c>
      <c r="E19" s="17"/>
      <c r="F19" s="22">
        <f t="shared" si="0"/>
        <v>0</v>
      </c>
    </row>
    <row r="20" spans="1:6" ht="24" customHeight="1" x14ac:dyDescent="0.2">
      <c r="A20" s="97">
        <v>12</v>
      </c>
      <c r="B20" s="45" t="s">
        <v>40</v>
      </c>
      <c r="C20" s="27">
        <v>1</v>
      </c>
      <c r="D20" s="1" t="s">
        <v>2</v>
      </c>
      <c r="E20" s="17"/>
      <c r="F20" s="22">
        <f t="shared" si="0"/>
        <v>0</v>
      </c>
    </row>
    <row r="21" spans="1:6" ht="24" customHeight="1" x14ac:dyDescent="0.2">
      <c r="A21" s="97">
        <v>13</v>
      </c>
      <c r="B21" s="45" t="s">
        <v>31</v>
      </c>
      <c r="C21" s="27">
        <v>1</v>
      </c>
      <c r="D21" s="1" t="s">
        <v>2</v>
      </c>
      <c r="E21" s="17"/>
      <c r="F21" s="22">
        <f t="shared" si="0"/>
        <v>0</v>
      </c>
    </row>
    <row r="22" spans="1:6" ht="24" customHeight="1" x14ac:dyDescent="0.2">
      <c r="A22" s="97">
        <v>14</v>
      </c>
      <c r="B22" s="45" t="s">
        <v>32</v>
      </c>
      <c r="C22" s="27">
        <v>1</v>
      </c>
      <c r="D22" s="1" t="s">
        <v>2</v>
      </c>
      <c r="E22" s="17"/>
      <c r="F22" s="23">
        <f t="shared" si="0"/>
        <v>0</v>
      </c>
    </row>
    <row r="23" spans="1:6" ht="24" customHeight="1" x14ac:dyDescent="0.2">
      <c r="A23" s="97">
        <v>15</v>
      </c>
      <c r="B23" s="45" t="s">
        <v>33</v>
      </c>
      <c r="C23" s="27">
        <v>1</v>
      </c>
      <c r="D23" s="1" t="s">
        <v>2</v>
      </c>
      <c r="E23" s="17"/>
      <c r="F23" s="23">
        <f t="shared" si="0"/>
        <v>0</v>
      </c>
    </row>
    <row r="24" spans="1:6" ht="24" customHeight="1" x14ac:dyDescent="0.2">
      <c r="A24" s="97">
        <v>16</v>
      </c>
      <c r="B24" s="45" t="s">
        <v>41</v>
      </c>
      <c r="C24" s="27">
        <v>1</v>
      </c>
      <c r="D24" s="1" t="s">
        <v>2</v>
      </c>
      <c r="E24" s="17"/>
      <c r="F24" s="23">
        <f t="shared" si="0"/>
        <v>0</v>
      </c>
    </row>
    <row r="25" spans="1:6" ht="24" customHeight="1" thickBot="1" x14ac:dyDescent="0.25">
      <c r="A25" s="97">
        <v>17</v>
      </c>
      <c r="B25" s="45" t="s">
        <v>34</v>
      </c>
      <c r="C25" s="27">
        <v>1</v>
      </c>
      <c r="D25" s="1" t="s">
        <v>2</v>
      </c>
      <c r="E25" s="17"/>
      <c r="F25" s="23">
        <f t="shared" si="0"/>
        <v>0</v>
      </c>
    </row>
    <row r="26" spans="1:6" ht="27.95" customHeight="1" thickBot="1" x14ac:dyDescent="0.25">
      <c r="A26" s="92" t="s">
        <v>1</v>
      </c>
      <c r="B26" s="93" t="s">
        <v>42</v>
      </c>
      <c r="C26" s="94"/>
      <c r="D26" s="94"/>
      <c r="E26" s="95"/>
      <c r="F26" s="102">
        <f>SUM(F27:F31)</f>
        <v>0</v>
      </c>
    </row>
    <row r="27" spans="1:6" ht="24" customHeight="1" x14ac:dyDescent="0.2">
      <c r="A27" s="98">
        <v>1</v>
      </c>
      <c r="B27" s="8"/>
      <c r="C27" s="27">
        <v>1</v>
      </c>
      <c r="D27" s="1" t="s">
        <v>2</v>
      </c>
      <c r="E27" s="18"/>
      <c r="F27" s="23">
        <f>C27*E27</f>
        <v>0</v>
      </c>
    </row>
    <row r="28" spans="1:6" ht="24" customHeight="1" x14ac:dyDescent="0.2">
      <c r="A28" s="98">
        <v>2</v>
      </c>
      <c r="B28" s="7"/>
      <c r="C28" s="27">
        <v>1</v>
      </c>
      <c r="D28" s="1" t="s">
        <v>2</v>
      </c>
      <c r="E28" s="18"/>
      <c r="F28" s="23">
        <f>C28*E28</f>
        <v>0</v>
      </c>
    </row>
    <row r="29" spans="1:6" ht="24" customHeight="1" x14ac:dyDescent="0.2">
      <c r="A29" s="99">
        <v>3</v>
      </c>
      <c r="B29" s="7"/>
      <c r="C29" s="27">
        <v>1</v>
      </c>
      <c r="D29" s="1" t="s">
        <v>2</v>
      </c>
      <c r="E29" s="18"/>
      <c r="F29" s="23">
        <f>C29*E29</f>
        <v>0</v>
      </c>
    </row>
    <row r="30" spans="1:6" ht="24" customHeight="1" x14ac:dyDescent="0.2">
      <c r="A30" s="97">
        <v>4</v>
      </c>
      <c r="B30" s="3"/>
      <c r="C30" s="27">
        <v>1</v>
      </c>
      <c r="D30" s="1" t="s">
        <v>2</v>
      </c>
      <c r="E30" s="17"/>
      <c r="F30" s="23">
        <f>C30*E30</f>
        <v>0</v>
      </c>
    </row>
    <row r="31" spans="1:6" ht="24" customHeight="1" thickBot="1" x14ac:dyDescent="0.25">
      <c r="A31" s="100"/>
      <c r="B31" s="46"/>
      <c r="C31" s="47"/>
      <c r="D31" s="48"/>
      <c r="E31" s="49"/>
      <c r="F31" s="50">
        <f>C31*E31</f>
        <v>0</v>
      </c>
    </row>
    <row r="32" spans="1:6" ht="24" customHeight="1" thickBot="1" x14ac:dyDescent="0.25">
      <c r="A32" s="101"/>
      <c r="B32" s="103"/>
      <c r="C32" s="104"/>
      <c r="D32" s="105" t="s">
        <v>43</v>
      </c>
      <c r="E32" s="106">
        <f>F8+F26</f>
        <v>0</v>
      </c>
      <c r="F32" s="107"/>
    </row>
    <row r="33" spans="1:6" ht="18" customHeight="1" thickBot="1" x14ac:dyDescent="0.25">
      <c r="A33" s="108" t="s">
        <v>44</v>
      </c>
      <c r="B33" s="109" t="s">
        <v>45</v>
      </c>
      <c r="C33" s="110"/>
      <c r="D33" s="110"/>
      <c r="E33" s="111"/>
      <c r="F33" s="112">
        <f>SUM(F34:F51)</f>
        <v>0</v>
      </c>
    </row>
    <row r="34" spans="1:6" ht="24" customHeight="1" x14ac:dyDescent="0.2">
      <c r="A34" s="113">
        <v>1</v>
      </c>
      <c r="B34" s="45" t="s">
        <v>58</v>
      </c>
      <c r="C34" s="26">
        <v>1</v>
      </c>
      <c r="D34" s="13" t="s">
        <v>2</v>
      </c>
      <c r="E34" s="16"/>
      <c r="F34" s="22">
        <f t="shared" ref="F34:F51" si="1">C34*E34</f>
        <v>0</v>
      </c>
    </row>
    <row r="35" spans="1:6" ht="24" customHeight="1" x14ac:dyDescent="0.2">
      <c r="A35" s="113">
        <v>2</v>
      </c>
      <c r="B35" s="45" t="s">
        <v>59</v>
      </c>
      <c r="C35" s="27">
        <v>1</v>
      </c>
      <c r="D35" s="1" t="s">
        <v>20</v>
      </c>
      <c r="E35" s="17"/>
      <c r="F35" s="23">
        <f t="shared" si="1"/>
        <v>0</v>
      </c>
    </row>
    <row r="36" spans="1:6" ht="24" customHeight="1" x14ac:dyDescent="0.2">
      <c r="A36" s="113">
        <v>3</v>
      </c>
      <c r="B36" s="45" t="s">
        <v>60</v>
      </c>
      <c r="C36" s="27">
        <v>1</v>
      </c>
      <c r="D36" s="1" t="s">
        <v>20</v>
      </c>
      <c r="E36" s="17"/>
      <c r="F36" s="23">
        <f t="shared" si="1"/>
        <v>0</v>
      </c>
    </row>
    <row r="37" spans="1:6" ht="24" customHeight="1" x14ac:dyDescent="0.2">
      <c r="A37" s="113">
        <v>4</v>
      </c>
      <c r="B37" s="45" t="s">
        <v>61</v>
      </c>
      <c r="C37" s="27">
        <v>1</v>
      </c>
      <c r="D37" s="1" t="s">
        <v>2</v>
      </c>
      <c r="E37" s="17"/>
      <c r="F37" s="23">
        <f t="shared" si="1"/>
        <v>0</v>
      </c>
    </row>
    <row r="38" spans="1:6" ht="24" customHeight="1" x14ac:dyDescent="0.2">
      <c r="A38" s="113">
        <v>5</v>
      </c>
      <c r="B38" s="45" t="s">
        <v>46</v>
      </c>
      <c r="C38" s="27">
        <v>1</v>
      </c>
      <c r="D38" s="1" t="s">
        <v>2</v>
      </c>
      <c r="E38" s="17"/>
      <c r="F38" s="23">
        <f t="shared" si="1"/>
        <v>0</v>
      </c>
    </row>
    <row r="39" spans="1:6" ht="24" customHeight="1" x14ac:dyDescent="0.2">
      <c r="A39" s="113">
        <v>6</v>
      </c>
      <c r="B39" s="45" t="s">
        <v>47</v>
      </c>
      <c r="C39" s="27">
        <v>1</v>
      </c>
      <c r="D39" s="1" t="s">
        <v>2</v>
      </c>
      <c r="E39" s="17"/>
      <c r="F39" s="23">
        <f t="shared" si="1"/>
        <v>0</v>
      </c>
    </row>
    <row r="40" spans="1:6" ht="24" customHeight="1" x14ac:dyDescent="0.2">
      <c r="A40" s="113">
        <v>7</v>
      </c>
      <c r="B40" s="45" t="s">
        <v>48</v>
      </c>
      <c r="C40" s="27">
        <v>1</v>
      </c>
      <c r="D40" s="1" t="s">
        <v>2</v>
      </c>
      <c r="E40" s="17"/>
      <c r="F40" s="23">
        <f t="shared" si="1"/>
        <v>0</v>
      </c>
    </row>
    <row r="41" spans="1:6" ht="24" customHeight="1" x14ac:dyDescent="0.2">
      <c r="A41" s="113">
        <v>8</v>
      </c>
      <c r="B41" s="45" t="s">
        <v>49</v>
      </c>
      <c r="C41" s="27">
        <v>1</v>
      </c>
      <c r="D41" s="1" t="s">
        <v>2</v>
      </c>
      <c r="E41" s="17"/>
      <c r="F41" s="23">
        <f t="shared" si="1"/>
        <v>0</v>
      </c>
    </row>
    <row r="42" spans="1:6" ht="24" customHeight="1" x14ac:dyDescent="0.2">
      <c r="A42" s="113">
        <v>9</v>
      </c>
      <c r="B42" s="45" t="s">
        <v>50</v>
      </c>
      <c r="C42" s="27">
        <v>1</v>
      </c>
      <c r="D42" s="1" t="s">
        <v>2</v>
      </c>
      <c r="E42" s="17"/>
      <c r="F42" s="23">
        <f t="shared" si="1"/>
        <v>0</v>
      </c>
    </row>
    <row r="43" spans="1:6" ht="24" customHeight="1" x14ac:dyDescent="0.2">
      <c r="A43" s="113">
        <v>10</v>
      </c>
      <c r="B43" s="45" t="s">
        <v>51</v>
      </c>
      <c r="C43" s="27">
        <v>1</v>
      </c>
      <c r="D43" s="1" t="s">
        <v>2</v>
      </c>
      <c r="E43" s="17"/>
      <c r="F43" s="23">
        <f t="shared" si="1"/>
        <v>0</v>
      </c>
    </row>
    <row r="44" spans="1:6" ht="24" customHeight="1" x14ac:dyDescent="0.2">
      <c r="A44" s="113">
        <v>11</v>
      </c>
      <c r="B44" s="45" t="s">
        <v>52</v>
      </c>
      <c r="C44" s="27">
        <v>1</v>
      </c>
      <c r="D44" s="1" t="s">
        <v>2</v>
      </c>
      <c r="E44" s="17"/>
      <c r="F44" s="23">
        <f t="shared" si="1"/>
        <v>0</v>
      </c>
    </row>
    <row r="45" spans="1:6" ht="24" customHeight="1" x14ac:dyDescent="0.2">
      <c r="A45" s="113">
        <v>12</v>
      </c>
      <c r="B45" s="45" t="s">
        <v>53</v>
      </c>
      <c r="C45" s="27">
        <v>1</v>
      </c>
      <c r="D45" s="1" t="s">
        <v>2</v>
      </c>
      <c r="E45" s="17"/>
      <c r="F45" s="23">
        <f t="shared" si="1"/>
        <v>0</v>
      </c>
    </row>
    <row r="46" spans="1:6" ht="24" customHeight="1" x14ac:dyDescent="0.2">
      <c r="A46" s="113">
        <v>13</v>
      </c>
      <c r="B46" s="45" t="s">
        <v>54</v>
      </c>
      <c r="C46" s="27">
        <v>1</v>
      </c>
      <c r="D46" s="1" t="s">
        <v>2</v>
      </c>
      <c r="E46" s="17"/>
      <c r="F46" s="23">
        <f t="shared" si="1"/>
        <v>0</v>
      </c>
    </row>
    <row r="47" spans="1:6" ht="24" customHeight="1" x14ac:dyDescent="0.2">
      <c r="A47" s="113">
        <v>14</v>
      </c>
      <c r="B47" s="45" t="s">
        <v>55</v>
      </c>
      <c r="C47" s="27">
        <v>1</v>
      </c>
      <c r="D47" s="1" t="s">
        <v>2</v>
      </c>
      <c r="E47" s="17"/>
      <c r="F47" s="23">
        <f t="shared" si="1"/>
        <v>0</v>
      </c>
    </row>
    <row r="48" spans="1:6" ht="24" customHeight="1" x14ac:dyDescent="0.2">
      <c r="A48" s="113">
        <v>15</v>
      </c>
      <c r="B48" s="45" t="s">
        <v>56</v>
      </c>
      <c r="C48" s="27">
        <v>1</v>
      </c>
      <c r="D48" s="1" t="s">
        <v>2</v>
      </c>
      <c r="E48" s="17"/>
      <c r="F48" s="23">
        <f t="shared" si="1"/>
        <v>0</v>
      </c>
    </row>
    <row r="49" spans="1:6" ht="24" customHeight="1" x14ac:dyDescent="0.2">
      <c r="A49" s="113">
        <v>16</v>
      </c>
      <c r="B49" s="45" t="s">
        <v>57</v>
      </c>
      <c r="C49" s="27">
        <v>1</v>
      </c>
      <c r="D49" s="1" t="s">
        <v>2</v>
      </c>
      <c r="E49" s="17"/>
      <c r="F49" s="23">
        <f t="shared" si="1"/>
        <v>0</v>
      </c>
    </row>
    <row r="50" spans="1:6" ht="24" customHeight="1" x14ac:dyDescent="0.2">
      <c r="A50" s="113">
        <v>17</v>
      </c>
      <c r="B50" s="45" t="s">
        <v>62</v>
      </c>
      <c r="C50" s="27">
        <v>1</v>
      </c>
      <c r="D50" s="1" t="s">
        <v>2</v>
      </c>
      <c r="E50" s="17"/>
      <c r="F50" s="23">
        <f t="shared" si="1"/>
        <v>0</v>
      </c>
    </row>
    <row r="51" spans="1:6" ht="24" customHeight="1" thickBot="1" x14ac:dyDescent="0.25">
      <c r="A51" s="113">
        <v>18</v>
      </c>
      <c r="B51" s="45" t="s">
        <v>34</v>
      </c>
      <c r="C51" s="27">
        <v>1</v>
      </c>
      <c r="D51" s="1" t="s">
        <v>2</v>
      </c>
      <c r="E51" s="17"/>
      <c r="F51" s="23">
        <f t="shared" si="1"/>
        <v>0</v>
      </c>
    </row>
    <row r="52" spans="1:6" ht="27.95" customHeight="1" thickBot="1" x14ac:dyDescent="0.25">
      <c r="A52" s="108" t="s">
        <v>63</v>
      </c>
      <c r="B52" s="109" t="s">
        <v>64</v>
      </c>
      <c r="C52" s="110"/>
      <c r="D52" s="110"/>
      <c r="E52" s="111"/>
      <c r="F52" s="117">
        <f>SUM(F53:F57)</f>
        <v>0</v>
      </c>
    </row>
    <row r="53" spans="1:6" ht="24" customHeight="1" x14ac:dyDescent="0.2">
      <c r="A53" s="114">
        <v>1</v>
      </c>
      <c r="B53" s="8"/>
      <c r="C53" s="27">
        <v>1</v>
      </c>
      <c r="D53" s="1" t="s">
        <v>2</v>
      </c>
      <c r="E53" s="18"/>
      <c r="F53" s="23">
        <f>C53*E53</f>
        <v>0</v>
      </c>
    </row>
    <row r="54" spans="1:6" ht="24" customHeight="1" x14ac:dyDescent="0.2">
      <c r="A54" s="114">
        <v>2</v>
      </c>
      <c r="B54" s="8"/>
      <c r="C54" s="27">
        <v>1</v>
      </c>
      <c r="D54" s="1" t="s">
        <v>2</v>
      </c>
      <c r="E54" s="18"/>
      <c r="F54" s="23">
        <f>C54*E54</f>
        <v>0</v>
      </c>
    </row>
    <row r="55" spans="1:6" ht="24" customHeight="1" x14ac:dyDescent="0.2">
      <c r="A55" s="114">
        <v>3</v>
      </c>
      <c r="B55" s="8"/>
      <c r="C55" s="27">
        <v>1</v>
      </c>
      <c r="D55" s="1" t="s">
        <v>2</v>
      </c>
      <c r="E55" s="18"/>
      <c r="F55" s="23">
        <f>C55*E55</f>
        <v>0</v>
      </c>
    </row>
    <row r="56" spans="1:6" ht="24" customHeight="1" x14ac:dyDescent="0.2">
      <c r="A56" s="114">
        <v>4</v>
      </c>
      <c r="B56" s="8"/>
      <c r="C56" s="27">
        <v>1</v>
      </c>
      <c r="D56" s="1" t="s">
        <v>2</v>
      </c>
      <c r="E56" s="18"/>
      <c r="F56" s="23">
        <f>C56*E56</f>
        <v>0</v>
      </c>
    </row>
    <row r="57" spans="1:6" ht="24" customHeight="1" thickBot="1" x14ac:dyDescent="0.25">
      <c r="A57" s="115"/>
      <c r="B57" s="51"/>
      <c r="C57" s="47"/>
      <c r="D57" s="48"/>
      <c r="E57" s="52"/>
      <c r="F57" s="50">
        <f>C57*E57</f>
        <v>0</v>
      </c>
    </row>
    <row r="58" spans="1:6" ht="24" customHeight="1" thickBot="1" x14ac:dyDescent="0.25">
      <c r="A58" s="116"/>
      <c r="B58" s="118"/>
      <c r="C58" s="119"/>
      <c r="D58" s="120" t="s">
        <v>65</v>
      </c>
      <c r="E58" s="121">
        <f>F33+F52</f>
        <v>0</v>
      </c>
      <c r="F58" s="122"/>
    </row>
    <row r="59" spans="1:6" s="4" customFormat="1" ht="18" customHeight="1" thickBot="1" x14ac:dyDescent="0.25">
      <c r="A59" s="123" t="s">
        <v>3</v>
      </c>
      <c r="B59" s="124"/>
      <c r="C59" s="125"/>
      <c r="D59" s="126"/>
      <c r="E59" s="127"/>
      <c r="F59" s="128"/>
    </row>
    <row r="60" spans="1:6" s="4" customFormat="1" ht="24" customHeight="1" x14ac:dyDescent="0.2">
      <c r="A60" s="129" t="s">
        <v>69</v>
      </c>
      <c r="B60" s="61" t="s">
        <v>66</v>
      </c>
      <c r="C60" s="62"/>
      <c r="D60" s="55">
        <f>F8+F33</f>
        <v>0</v>
      </c>
      <c r="E60" s="56"/>
      <c r="F60" s="57"/>
    </row>
    <row r="61" spans="1:6" ht="24" customHeight="1" thickBot="1" x14ac:dyDescent="0.25">
      <c r="A61" s="130" t="s">
        <v>70</v>
      </c>
      <c r="B61" s="63" t="s">
        <v>67</v>
      </c>
      <c r="C61" s="64"/>
      <c r="D61" s="58">
        <f>F26+F52</f>
        <v>0</v>
      </c>
      <c r="E61" s="59"/>
      <c r="F61" s="60"/>
    </row>
    <row r="62" spans="1:6" ht="24" customHeight="1" thickBot="1" x14ac:dyDescent="0.25">
      <c r="A62" s="131" t="s">
        <v>68</v>
      </c>
      <c r="B62" s="132"/>
      <c r="C62" s="133"/>
      <c r="D62" s="134">
        <f>D60+D61</f>
        <v>0</v>
      </c>
      <c r="E62" s="135"/>
      <c r="F62" s="136"/>
    </row>
    <row r="63" spans="1:6" ht="5.0999999999999996" customHeight="1" x14ac:dyDescent="0.2">
      <c r="A63" s="30"/>
      <c r="B63" s="31"/>
      <c r="C63" s="31"/>
      <c r="D63" s="24"/>
      <c r="E63" s="25"/>
      <c r="F63" s="32"/>
    </row>
    <row r="64" spans="1:6" ht="18" customHeight="1" x14ac:dyDescent="0.2">
      <c r="A64" s="80" t="s">
        <v>7</v>
      </c>
      <c r="B64" s="80"/>
      <c r="C64" s="31"/>
      <c r="D64" s="24"/>
      <c r="E64" s="25"/>
      <c r="F64" s="32"/>
    </row>
    <row r="65" spans="1:6" ht="5.0999999999999996" customHeight="1" thickBot="1" x14ac:dyDescent="0.25">
      <c r="A65" s="14"/>
      <c r="B65" s="38"/>
      <c r="C65" s="31"/>
      <c r="D65" s="24"/>
      <c r="E65" s="25"/>
      <c r="F65" s="32"/>
    </row>
    <row r="66" spans="1:6" ht="14.1" customHeight="1" x14ac:dyDescent="0.2">
      <c r="A66" s="53" t="s">
        <v>8</v>
      </c>
      <c r="B66" s="54"/>
      <c r="C66" s="33"/>
      <c r="D66" s="34"/>
      <c r="E66" s="35"/>
      <c r="F66" s="36"/>
    </row>
    <row r="67" spans="1:6" ht="24" customHeight="1" x14ac:dyDescent="0.2">
      <c r="A67" s="28" t="s">
        <v>9</v>
      </c>
      <c r="B67" s="74" t="s">
        <v>73</v>
      </c>
      <c r="C67" s="74"/>
      <c r="D67" s="74"/>
      <c r="E67" s="74"/>
      <c r="F67" s="75"/>
    </row>
    <row r="68" spans="1:6" ht="24" customHeight="1" x14ac:dyDescent="0.2">
      <c r="A68" s="28" t="s">
        <v>10</v>
      </c>
      <c r="B68" s="78" t="s">
        <v>71</v>
      </c>
      <c r="C68" s="78"/>
      <c r="D68" s="78"/>
      <c r="E68" s="78"/>
      <c r="F68" s="79"/>
    </row>
    <row r="69" spans="1:6" ht="24" customHeight="1" x14ac:dyDescent="0.2">
      <c r="A69" s="28" t="s">
        <v>11</v>
      </c>
      <c r="B69" s="78" t="s">
        <v>78</v>
      </c>
      <c r="C69" s="78"/>
      <c r="D69" s="78"/>
      <c r="E69" s="78"/>
      <c r="F69" s="79"/>
    </row>
    <row r="70" spans="1:6" ht="24" customHeight="1" x14ac:dyDescent="0.2">
      <c r="A70" s="28" t="s">
        <v>12</v>
      </c>
      <c r="B70" s="74" t="s">
        <v>79</v>
      </c>
      <c r="C70" s="74"/>
      <c r="D70" s="74"/>
      <c r="E70" s="74"/>
      <c r="F70" s="75"/>
    </row>
    <row r="71" spans="1:6" ht="80.099999999999994" customHeight="1" x14ac:dyDescent="0.2">
      <c r="A71" s="28" t="s">
        <v>13</v>
      </c>
      <c r="B71" s="74" t="s">
        <v>75</v>
      </c>
      <c r="C71" s="78"/>
      <c r="D71" s="78"/>
      <c r="E71" s="78"/>
      <c r="F71" s="79"/>
    </row>
    <row r="72" spans="1:6" ht="24" customHeight="1" x14ac:dyDescent="0.2">
      <c r="A72" s="28" t="s">
        <v>14</v>
      </c>
      <c r="B72" s="74" t="s">
        <v>72</v>
      </c>
      <c r="C72" s="74"/>
      <c r="D72" s="74"/>
      <c r="E72" s="74"/>
      <c r="F72" s="75"/>
    </row>
    <row r="73" spans="1:6" ht="24" customHeight="1" thickBot="1" x14ac:dyDescent="0.25">
      <c r="A73" s="29"/>
      <c r="B73" s="76"/>
      <c r="C73" s="76"/>
      <c r="D73" s="76"/>
      <c r="E73" s="76"/>
      <c r="F73" s="77"/>
    </row>
    <row r="74" spans="1:6" ht="14.1" customHeight="1" x14ac:dyDescent="0.2">
      <c r="A74" s="14"/>
      <c r="B74" s="38"/>
      <c r="C74" s="31"/>
      <c r="D74" s="24"/>
      <c r="E74" s="25"/>
      <c r="F74" s="32"/>
    </row>
    <row r="75" spans="1:6" ht="18" customHeight="1" x14ac:dyDescent="0.2">
      <c r="A75" s="44" t="s">
        <v>74</v>
      </c>
      <c r="B75" s="44"/>
      <c r="C75" s="31"/>
      <c r="D75" s="24"/>
      <c r="E75" s="25"/>
      <c r="F75" s="32"/>
    </row>
    <row r="76" spans="1:6" ht="18" customHeight="1" x14ac:dyDescent="0.2">
      <c r="A76" s="14"/>
      <c r="B76" s="38"/>
      <c r="C76" s="31"/>
      <c r="D76" s="24"/>
      <c r="E76" s="25"/>
      <c r="F76" s="32"/>
    </row>
    <row r="77" spans="1:6" ht="18" customHeight="1" x14ac:dyDescent="0.2">
      <c r="A77" s="30"/>
      <c r="B77" s="31"/>
      <c r="C77" s="31"/>
      <c r="D77" s="24"/>
      <c r="E77" s="25"/>
      <c r="F77" s="32"/>
    </row>
    <row r="78" spans="1:6" ht="18" customHeight="1" x14ac:dyDescent="0.2">
      <c r="F78" s="2"/>
    </row>
    <row r="79" spans="1:6" ht="18" customHeight="1" x14ac:dyDescent="0.2">
      <c r="B79" s="40" t="s">
        <v>15</v>
      </c>
      <c r="C79" s="15" t="s">
        <v>16</v>
      </c>
      <c r="D79" s="10"/>
      <c r="E79" s="10"/>
    </row>
    <row r="80" spans="1:6" ht="18" customHeight="1" x14ac:dyDescent="0.2">
      <c r="A80" s="73"/>
      <c r="B80" s="73"/>
      <c r="D80" s="10"/>
      <c r="E80" s="10"/>
    </row>
    <row r="81" spans="1:6" ht="18" customHeight="1" x14ac:dyDescent="0.2">
      <c r="C81" s="9"/>
      <c r="D81" s="10"/>
      <c r="E81" s="10"/>
    </row>
    <row r="82" spans="1:6" ht="32.1" customHeight="1" x14ac:dyDescent="0.2">
      <c r="A82" s="5"/>
      <c r="B82" s="41"/>
      <c r="C82" s="11"/>
      <c r="D82" s="11"/>
      <c r="E82" s="11"/>
    </row>
    <row r="83" spans="1:6" x14ac:dyDescent="0.2">
      <c r="A83"/>
      <c r="B83" s="42"/>
      <c r="C83"/>
      <c r="D83"/>
      <c r="E83"/>
      <c r="F83"/>
    </row>
    <row r="84" spans="1:6" x14ac:dyDescent="0.2">
      <c r="A84"/>
      <c r="B84" s="65"/>
      <c r="C84" s="65"/>
      <c r="D84" s="65"/>
      <c r="E84" s="65"/>
      <c r="F84"/>
    </row>
  </sheetData>
  <mergeCells count="31">
    <mergeCell ref="B84:E84"/>
    <mergeCell ref="B3:F3"/>
    <mergeCell ref="B2:F2"/>
    <mergeCell ref="C5:C6"/>
    <mergeCell ref="E5:F5"/>
    <mergeCell ref="C4:F4"/>
    <mergeCell ref="A80:B80"/>
    <mergeCell ref="B67:F67"/>
    <mergeCell ref="A5:A6"/>
    <mergeCell ref="B73:F73"/>
    <mergeCell ref="B68:F68"/>
    <mergeCell ref="B69:F69"/>
    <mergeCell ref="B70:F70"/>
    <mergeCell ref="B71:F71"/>
    <mergeCell ref="B72:F72"/>
    <mergeCell ref="A64:B64"/>
    <mergeCell ref="D62:F62"/>
    <mergeCell ref="D5:D6"/>
    <mergeCell ref="A66:B66"/>
    <mergeCell ref="E32:F32"/>
    <mergeCell ref="E58:F58"/>
    <mergeCell ref="D60:F60"/>
    <mergeCell ref="D61:F61"/>
    <mergeCell ref="B60:C60"/>
    <mergeCell ref="B5:B6"/>
    <mergeCell ref="B61:C61"/>
    <mergeCell ref="B26:E26"/>
    <mergeCell ref="B8:E8"/>
    <mergeCell ref="B52:E52"/>
    <mergeCell ref="B33:E33"/>
    <mergeCell ref="A62:C62"/>
  </mergeCells>
  <phoneticPr fontId="2" type="noConversion"/>
  <conditionalFormatting sqref="A9:F25 A27:F31 A32:E32 A34:F51 A53:F57 A58:E58">
    <cfRule type="expression" dxfId="2" priority="11939" stopIfTrue="1">
      <formula>#REF!=0</formula>
    </cfRule>
  </conditionalFormatting>
  <conditionalFormatting sqref="B18:B20">
    <cfRule type="expression" dxfId="1" priority="9" stopIfTrue="1">
      <formula>#REF!=0</formula>
    </cfRule>
  </conditionalFormatting>
  <conditionalFormatting sqref="B43:B45">
    <cfRule type="expression" dxfId="0" priority="1" stopIfTrue="1">
      <formula>#REF!=0</formula>
    </cfRule>
  </conditionalFormatting>
  <pageMargins left="0.23622047244094491" right="0.23622047244094491" top="0.35433070866141736" bottom="0.35433070866141736" header="0.31496062992125984" footer="0.31496062992125984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ZAKRES ROBÓT</vt:lpstr>
      <vt:lpstr>'ZAKRES ROBÓT'!Obszar_wydruku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zzk</dc:title>
  <dc:creator>Salwa</dc:creator>
  <cp:lastModifiedBy>Pietrzak Marek (ORL)</cp:lastModifiedBy>
  <cp:lastPrinted>2025-11-05T14:14:48Z</cp:lastPrinted>
  <dcterms:created xsi:type="dcterms:W3CDTF">2005-02-03T07:01:19Z</dcterms:created>
  <dcterms:modified xsi:type="dcterms:W3CDTF">2026-06-01T12:57:27Z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2026-06-01T12:43:29Z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8aba98a9-c990-4208-b95d-ffbacbaeec32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